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горизонтально'!$I$105</definedName>
    <definedName name="allow_energy">'Время горизонтально'!$F$105</definedName>
    <definedName name="calc_with">'Время горизонтально'!$E$105</definedName>
    <definedName name="energy">'Время горизонтально'!$AA$4</definedName>
    <definedName name="group">'Время горизонтально'!$B$5</definedName>
    <definedName name="interval">'Время горизонтально'!$D$105</definedName>
    <definedName name="is_group">'Время горизонтально'!$G$105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0" i="1"/>
  <c r="W50" i="1"/>
  <c r="X50" i="1"/>
  <c r="Y50" i="1"/>
  <c r="Z50" i="1"/>
  <c r="K50" i="1"/>
  <c r="L50" i="1"/>
  <c r="M50" i="1"/>
  <c r="N50" i="1"/>
  <c r="O50" i="1"/>
  <c r="P50" i="1"/>
  <c r="Q50" i="1"/>
  <c r="R50" i="1"/>
  <c r="S50" i="1"/>
  <c r="T50" i="1"/>
  <c r="U50" i="1"/>
  <c r="V50" i="1"/>
  <c r="D50" i="1"/>
  <c r="E50" i="1"/>
  <c r="F50" i="1"/>
  <c r="G50" i="1"/>
  <c r="H50" i="1"/>
  <c r="I50" i="1"/>
  <c r="J50" i="1"/>
  <c r="C50" i="1"/>
</calcChain>
</file>

<file path=xl/sharedStrings.xml><?xml version="1.0" encoding="utf-8"?>
<sst xmlns="http://schemas.openxmlformats.org/spreadsheetml/2006/main" count="108" uniqueCount="82">
  <si>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</si>
  <si>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</si>
  <si>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</si>
  <si>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</si>
  <si>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</si>
  <si>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</si>
  <si>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</si>
  <si>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</si>
  <si>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</si>
  <si>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</si>
  <si>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</si>
  <si>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</si>
  <si>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</si>
  <si>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</si>
  <si>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</si>
  <si>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</si>
  <si>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</si>
  <si>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</si>
  <si>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</si>
  <si>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</si>
  <si>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</si>
  <si>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</si>
  <si>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</si>
  <si>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</si>
  <si>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</si>
  <si>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</si>
  <si>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</si>
  <si>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</si>
  <si>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</si>
  <si>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</si>
  <si>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</si>
  <si>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</si>
  <si>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</si>
  <si>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</si>
  <si>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</si>
  <si>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</si>
  <si>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</si>
  <si>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</si>
  <si>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</si>
  <si>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Вашки</t>
  </si>
  <si>
    <t xml:space="preserve"> 0,4 Вашки ТСН ао</t>
  </si>
  <si>
    <t xml:space="preserve"> 0,4 Вашки ТСН ао RS</t>
  </si>
  <si>
    <t xml:space="preserve"> 10 Вашки Т 1 ап</t>
  </si>
  <si>
    <t xml:space="preserve"> 10 Вашки Т 1 ап RS</t>
  </si>
  <si>
    <t xml:space="preserve"> 10 Вашки Т 2 ап</t>
  </si>
  <si>
    <t xml:space="preserve"> 10 Вашки Т 2 ап RS</t>
  </si>
  <si>
    <t xml:space="preserve"> 10 Вашки-Васильевcкая ао</t>
  </si>
  <si>
    <t xml:space="preserve"> 10 Вашки-Васильевская ао RS</t>
  </si>
  <si>
    <t xml:space="preserve"> 10 Вашки-Коммунальный ао</t>
  </si>
  <si>
    <t xml:space="preserve"> 10 Вашки-Коммунальный ао RS</t>
  </si>
  <si>
    <t xml:space="preserve"> 10 Вашки-Липин Бор ао</t>
  </si>
  <si>
    <t xml:space="preserve"> 10 Вашки-Липин Бор ао RS</t>
  </si>
  <si>
    <t xml:space="preserve"> 10 Вашки-Никольское ао</t>
  </si>
  <si>
    <t xml:space="preserve"> 10 Вашки-Никольское ао RS</t>
  </si>
  <si>
    <t xml:space="preserve"> 10 Вашки-Пиньшино ао</t>
  </si>
  <si>
    <t xml:space="preserve"> 10 Вашки-Пиньшино ао RS</t>
  </si>
  <si>
    <t xml:space="preserve"> 10 Вашки-Телецентр ао</t>
  </si>
  <si>
    <t xml:space="preserve"> 10 Вашки-Телецентр ао RS</t>
  </si>
  <si>
    <t xml:space="preserve"> 10 Вашки-Телецентр ап</t>
  </si>
  <si>
    <t xml:space="preserve"> 10 Вашки-Телецентр ап RS</t>
  </si>
  <si>
    <t xml:space="preserve"> 10 Вашки-Ухтома ао</t>
  </si>
  <si>
    <t xml:space="preserve"> 10 Вашки-Ухтома ао RS</t>
  </si>
  <si>
    <t xml:space="preserve"> 10 Вашки-Хотино ао</t>
  </si>
  <si>
    <t xml:space="preserve"> 10 Вашки-Хотино ао RS</t>
  </si>
  <si>
    <t xml:space="preserve"> 10 Вашки-Хотино ап</t>
  </si>
  <si>
    <t xml:space="preserve"> 10 Вашки-Хотино ап RS</t>
  </si>
  <si>
    <t xml:space="preserve"> 35 Вашки Т 1 ао RS</t>
  </si>
  <si>
    <t xml:space="preserve"> 35 Вашки Т 1 ап</t>
  </si>
  <si>
    <t xml:space="preserve"> 35 Вашки Т 1 ап RS</t>
  </si>
  <si>
    <t xml:space="preserve"> 35 Вашки Т 2 ао RS</t>
  </si>
  <si>
    <t xml:space="preserve"> 35 Вашки Т 2 ап</t>
  </si>
  <si>
    <t xml:space="preserve"> 35 Вашки Т 2 ап RS</t>
  </si>
  <si>
    <t xml:space="preserve"> 35 Вашки-Андреевская ао</t>
  </si>
  <si>
    <t xml:space="preserve"> 35 Вашки-Андреевская ао RS</t>
  </si>
  <si>
    <t xml:space="preserve"> 35 Вашки-Андреевская ап RS</t>
  </si>
  <si>
    <t xml:space="preserve"> 35 Вашки-Вашкинская ао (резерв)</t>
  </si>
  <si>
    <t xml:space="preserve"> 35 Вашки-Коротецкая ао</t>
  </si>
  <si>
    <t xml:space="preserve"> 35 Вашки-Коротецкая ао RS</t>
  </si>
  <si>
    <t xml:space="preserve"> 35 Вашки-Коротецкая ап RS</t>
  </si>
  <si>
    <t xml:space="preserve"> 35 Вашки-Пиксимововская ао</t>
  </si>
  <si>
    <t xml:space="preserve"> 35 Вашки-Пиксимовская ао RS</t>
  </si>
  <si>
    <t xml:space="preserve"> 35 Вашки-Пиксимовская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</si>
</sst>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1.248</v>
      </c>
      <c r="D8" s="15">
        <v>1.2</v>
      </c>
      <c r="E8" s="15">
        <v>1.2</v>
      </c>
      <c r="F8" s="15">
        <v>1.248</v>
      </c>
      <c r="G8" s="15">
        <v>1.296</v>
      </c>
      <c r="H8" s="15">
        <v>1.2</v>
      </c>
      <c r="I8" s="15">
        <v>1.488</v>
      </c>
      <c r="J8" s="15">
        <v>1.488</v>
      </c>
      <c r="K8" s="15">
        <v>1.5840000000000001</v>
      </c>
      <c r="L8" s="16">
        <v>1.536</v>
      </c>
      <c r="M8" s="16">
        <v>1.44</v>
      </c>
      <c r="N8" s="16">
        <v>1.3920000000000001</v>
      </c>
      <c r="O8" s="16">
        <v>1.488</v>
      </c>
      <c r="P8" s="16">
        <v>1.44</v>
      </c>
      <c r="Q8" s="16">
        <v>1.5840000000000001</v>
      </c>
      <c r="R8" s="16">
        <v>1.488</v>
      </c>
      <c r="S8" s="16">
        <v>1.44</v>
      </c>
      <c r="T8" s="16">
        <v>1.2</v>
      </c>
      <c r="U8" s="16">
        <v>1.296</v>
      </c>
      <c r="V8" s="16">
        <v>1.1520000000000001</v>
      </c>
      <c r="W8" s="16">
        <v>1.296</v>
      </c>
      <c r="X8" s="16">
        <v>2.64</v>
      </c>
      <c r="Y8" s="16">
        <v>5.0880000000000001</v>
      </c>
      <c r="Z8" s="55">
        <v>4.992</v>
      </c>
      <c r="AA8" s="23">
        <v>41.423999999999999</v>
      </c>
    </row>
    <row r="9" spans="1:27" x14ac:dyDescent="0.2">
      <c r="A9" s="7"/>
      <c r="B9" s="8" t="s">
        <v>41</v>
      </c>
      <c r="C9" s="14">
        <v>1.248</v>
      </c>
      <c r="D9" s="15">
        <v>1.2</v>
      </c>
      <c r="E9" s="15">
        <v>1.2</v>
      </c>
      <c r="F9" s="15">
        <v>1.248</v>
      </c>
      <c r="G9" s="15">
        <v>1.272</v>
      </c>
      <c r="H9" s="15">
        <v>1.2</v>
      </c>
      <c r="I9" s="15">
        <v>1.512</v>
      </c>
      <c r="J9" s="15">
        <v>1.464</v>
      </c>
      <c r="K9" s="15">
        <v>1.6080000000000001</v>
      </c>
      <c r="L9" s="16">
        <v>1.512</v>
      </c>
      <c r="M9" s="16">
        <v>1.464</v>
      </c>
      <c r="N9" s="16">
        <v>1.3920000000000001</v>
      </c>
      <c r="O9" s="16">
        <v>1.488</v>
      </c>
      <c r="P9" s="16">
        <v>1.44</v>
      </c>
      <c r="Q9" s="16">
        <v>1.5840000000000001</v>
      </c>
      <c r="R9" s="16">
        <v>1.488</v>
      </c>
      <c r="S9" s="16">
        <v>1.4160000000000001</v>
      </c>
      <c r="T9" s="16">
        <v>1.2</v>
      </c>
      <c r="U9" s="16">
        <v>1.296</v>
      </c>
      <c r="V9" s="16">
        <v>1.1760000000000002</v>
      </c>
      <c r="W9" s="16">
        <v>1.296</v>
      </c>
      <c r="X9" s="16">
        <v>2.64</v>
      </c>
      <c r="Y9" s="16">
        <v>5.0640000000000001</v>
      </c>
      <c r="Z9" s="55">
        <v>5.016</v>
      </c>
      <c r="AA9" s="65">
        <v>41.423999999999999</v>
      </c>
    </row>
    <row r="10" spans="1:27" x14ac:dyDescent="0.2">
      <c r="A10" s="7"/>
      <c r="B10" s="8" t="s">
        <v>42</v>
      </c>
      <c r="C10" s="14">
        <v>339.2</v>
      </c>
      <c r="D10" s="15">
        <v>316.8</v>
      </c>
      <c r="E10" s="15">
        <v>304</v>
      </c>
      <c r="F10" s="15">
        <v>259.2</v>
      </c>
      <c r="G10" s="15">
        <v>275.2</v>
      </c>
      <c r="H10" s="15">
        <v>316.8</v>
      </c>
      <c r="I10" s="15">
        <v>406.40000000000003</v>
      </c>
      <c r="J10" s="15">
        <v>454.40000000000003</v>
      </c>
      <c r="K10" s="15">
        <v>432</v>
      </c>
      <c r="L10" s="16">
        <v>444.8</v>
      </c>
      <c r="M10" s="16">
        <v>470.40000000000003</v>
      </c>
      <c r="N10" s="16">
        <v>432</v>
      </c>
      <c r="O10" s="16">
        <v>390.40000000000003</v>
      </c>
      <c r="P10" s="16">
        <v>380.8</v>
      </c>
      <c r="Q10" s="16">
        <v>361.6</v>
      </c>
      <c r="R10" s="16">
        <v>352</v>
      </c>
      <c r="S10" s="16">
        <v>358.40000000000003</v>
      </c>
      <c r="T10" s="16">
        <v>387.2</v>
      </c>
      <c r="U10" s="16">
        <v>409.6</v>
      </c>
      <c r="V10" s="16">
        <v>419.2</v>
      </c>
      <c r="W10" s="16">
        <v>412.8</v>
      </c>
      <c r="X10" s="16">
        <v>425.6</v>
      </c>
      <c r="Y10" s="16">
        <v>425.6</v>
      </c>
      <c r="Z10" s="55">
        <v>374.40000000000003</v>
      </c>
      <c r="AA10" s="65">
        <v>9148.8000000000011</v>
      </c>
    </row>
    <row r="11" spans="1:27" x14ac:dyDescent="0.2">
      <c r="A11" s="7"/>
      <c r="B11" s="8" t="s">
        <v>43</v>
      </c>
      <c r="C11" s="14">
        <v>340.8</v>
      </c>
      <c r="D11" s="15">
        <v>315.2</v>
      </c>
      <c r="E11" s="15">
        <v>304</v>
      </c>
      <c r="F11" s="15">
        <v>260.8</v>
      </c>
      <c r="G11" s="15">
        <v>275.2</v>
      </c>
      <c r="H11" s="15">
        <v>316.8</v>
      </c>
      <c r="I11" s="15">
        <v>404.8</v>
      </c>
      <c r="J11" s="15">
        <v>454.40000000000003</v>
      </c>
      <c r="K11" s="15">
        <v>433.6</v>
      </c>
      <c r="L11" s="16">
        <v>443.2</v>
      </c>
      <c r="M11" s="16">
        <v>472</v>
      </c>
      <c r="N11" s="16">
        <v>432</v>
      </c>
      <c r="O11" s="16">
        <v>390.40000000000003</v>
      </c>
      <c r="P11" s="16">
        <v>380.8</v>
      </c>
      <c r="Q11" s="16">
        <v>361.6</v>
      </c>
      <c r="R11" s="16">
        <v>350.40000000000003</v>
      </c>
      <c r="S11" s="16">
        <v>360</v>
      </c>
      <c r="T11" s="16">
        <v>387.2</v>
      </c>
      <c r="U11" s="16">
        <v>408</v>
      </c>
      <c r="V11" s="16">
        <v>420.8</v>
      </c>
      <c r="W11" s="16">
        <v>412.8</v>
      </c>
      <c r="X11" s="16">
        <v>427.2</v>
      </c>
      <c r="Y11" s="16">
        <v>425.6</v>
      </c>
      <c r="Z11" s="55">
        <v>372.8</v>
      </c>
      <c r="AA11" s="65">
        <v>9150.4</v>
      </c>
    </row>
    <row r="12" spans="1:27" x14ac:dyDescent="0.2">
      <c r="A12" s="7"/>
      <c r="B12" s="8" t="s">
        <v>44</v>
      </c>
      <c r="C12" s="14">
        <v>675.2</v>
      </c>
      <c r="D12" s="15">
        <v>608</v>
      </c>
      <c r="E12" s="15">
        <v>560</v>
      </c>
      <c r="F12" s="15">
        <v>512</v>
      </c>
      <c r="G12" s="15">
        <v>470.40000000000003</v>
      </c>
      <c r="H12" s="15">
        <v>537.6</v>
      </c>
      <c r="I12" s="15">
        <v>755.2</v>
      </c>
      <c r="J12" s="15">
        <v>1020.8000000000001</v>
      </c>
      <c r="K12" s="15">
        <v>1152</v>
      </c>
      <c r="L12" s="16">
        <v>1164.8</v>
      </c>
      <c r="M12" s="16">
        <v>1078.4000000000001</v>
      </c>
      <c r="N12" s="16">
        <v>1084.8</v>
      </c>
      <c r="O12" s="16">
        <v>1049.5999999999999</v>
      </c>
      <c r="P12" s="16">
        <v>1024</v>
      </c>
      <c r="Q12" s="16">
        <v>1014.4</v>
      </c>
      <c r="R12" s="16">
        <v>1014.4</v>
      </c>
      <c r="S12" s="16">
        <v>966.4</v>
      </c>
      <c r="T12" s="16">
        <v>944</v>
      </c>
      <c r="U12" s="16">
        <v>953.6</v>
      </c>
      <c r="V12" s="16">
        <v>1030.4000000000001</v>
      </c>
      <c r="W12" s="16">
        <v>1049.5999999999999</v>
      </c>
      <c r="X12" s="16">
        <v>1040</v>
      </c>
      <c r="Y12" s="16">
        <v>950.4</v>
      </c>
      <c r="Z12" s="55">
        <v>806.4</v>
      </c>
      <c r="AA12" s="65">
        <v>21462.400000000001</v>
      </c>
    </row>
    <row r="13" spans="1:27" x14ac:dyDescent="0.2">
      <c r="A13" s="7"/>
      <c r="B13" s="8" t="s">
        <v>45</v>
      </c>
      <c r="C13" s="14">
        <v>675.2</v>
      </c>
      <c r="D13" s="15">
        <v>608</v>
      </c>
      <c r="E13" s="15">
        <v>558.4</v>
      </c>
      <c r="F13" s="15">
        <v>512</v>
      </c>
      <c r="G13" s="15">
        <v>472</v>
      </c>
      <c r="H13" s="15">
        <v>537.6</v>
      </c>
      <c r="I13" s="15">
        <v>753.6</v>
      </c>
      <c r="J13" s="15">
        <v>1020.8000000000001</v>
      </c>
      <c r="K13" s="15">
        <v>1152</v>
      </c>
      <c r="L13" s="16">
        <v>1168</v>
      </c>
      <c r="M13" s="16">
        <v>1078.4000000000001</v>
      </c>
      <c r="N13" s="16">
        <v>1084.8</v>
      </c>
      <c r="O13" s="16">
        <v>1046.4000000000001</v>
      </c>
      <c r="P13" s="16">
        <v>1025.5999999999999</v>
      </c>
      <c r="Q13" s="16">
        <v>1014.4</v>
      </c>
      <c r="R13" s="16">
        <v>1014.4</v>
      </c>
      <c r="S13" s="16">
        <v>966.4</v>
      </c>
      <c r="T13" s="16">
        <v>944</v>
      </c>
      <c r="U13" s="16">
        <v>952</v>
      </c>
      <c r="V13" s="16">
        <v>1033.5999999999999</v>
      </c>
      <c r="W13" s="16">
        <v>1048</v>
      </c>
      <c r="X13" s="16">
        <v>1040</v>
      </c>
      <c r="Y13" s="16">
        <v>950.4</v>
      </c>
      <c r="Z13" s="55">
        <v>806.4</v>
      </c>
      <c r="AA13" s="65">
        <v>21462.400000000001</v>
      </c>
    </row>
    <row r="14" spans="1:27" x14ac:dyDescent="0.2">
      <c r="A14" s="7"/>
      <c r="B14" s="8" t="s">
        <v>46</v>
      </c>
      <c r="C14" s="14">
        <v>47.2</v>
      </c>
      <c r="D14" s="15">
        <v>42</v>
      </c>
      <c r="E14" s="15">
        <v>36.4</v>
      </c>
      <c r="F14" s="15">
        <v>31.6</v>
      </c>
      <c r="G14" s="15">
        <v>22</v>
      </c>
      <c r="H14" s="15">
        <v>24.8</v>
      </c>
      <c r="I14" s="15">
        <v>56.4</v>
      </c>
      <c r="J14" s="15">
        <v>64</v>
      </c>
      <c r="K14" s="15">
        <v>64.400000000000006</v>
      </c>
      <c r="L14" s="16">
        <v>82</v>
      </c>
      <c r="M14" s="16">
        <v>64.400000000000006</v>
      </c>
      <c r="N14" s="16">
        <v>73.2</v>
      </c>
      <c r="O14" s="16">
        <v>65.599999999999994</v>
      </c>
      <c r="P14" s="16">
        <v>59.2</v>
      </c>
      <c r="Q14" s="16">
        <v>63.6</v>
      </c>
      <c r="R14" s="16">
        <v>52.4</v>
      </c>
      <c r="S14" s="16">
        <v>46</v>
      </c>
      <c r="T14" s="16">
        <v>45.2</v>
      </c>
      <c r="U14" s="16">
        <v>56.4</v>
      </c>
      <c r="V14" s="16">
        <v>78.400000000000006</v>
      </c>
      <c r="W14" s="16">
        <v>78.8</v>
      </c>
      <c r="X14" s="16">
        <v>74.400000000000006</v>
      </c>
      <c r="Y14" s="16">
        <v>62</v>
      </c>
      <c r="Z14" s="55">
        <v>48</v>
      </c>
      <c r="AA14" s="65">
        <v>1338.4</v>
      </c>
    </row>
    <row r="15" spans="1:27" x14ac:dyDescent="0.2">
      <c r="A15" s="7"/>
      <c r="B15" s="8" t="s">
        <v>47</v>
      </c>
      <c r="C15" s="14">
        <v>47.4</v>
      </c>
      <c r="D15" s="15">
        <v>41.800000000000004</v>
      </c>
      <c r="E15" s="15">
        <v>36.4</v>
      </c>
      <c r="F15" s="15">
        <v>31.6</v>
      </c>
      <c r="G15" s="15">
        <v>22.2</v>
      </c>
      <c r="H15" s="15">
        <v>24.8</v>
      </c>
      <c r="I15" s="15">
        <v>56.2</v>
      </c>
      <c r="J15" s="15">
        <v>64</v>
      </c>
      <c r="K15" s="15">
        <v>64.400000000000006</v>
      </c>
      <c r="L15" s="16">
        <v>82.4</v>
      </c>
      <c r="M15" s="16">
        <v>64</v>
      </c>
      <c r="N15" s="16">
        <v>73.400000000000006</v>
      </c>
      <c r="O15" s="16">
        <v>65.599999999999994</v>
      </c>
      <c r="P15" s="16">
        <v>59.2</v>
      </c>
      <c r="Q15" s="16">
        <v>63.4</v>
      </c>
      <c r="R15" s="16">
        <v>52.6</v>
      </c>
      <c r="S15" s="16">
        <v>46</v>
      </c>
      <c r="T15" s="16">
        <v>45</v>
      </c>
      <c r="U15" s="16">
        <v>56.6</v>
      </c>
      <c r="V15" s="16">
        <v>78.400000000000006</v>
      </c>
      <c r="W15" s="16">
        <v>78.8</v>
      </c>
      <c r="X15" s="16">
        <v>74.2</v>
      </c>
      <c r="Y15" s="16">
        <v>62.2</v>
      </c>
      <c r="Z15" s="55">
        <v>48</v>
      </c>
      <c r="AA15" s="65">
        <v>1338.6000000000001</v>
      </c>
    </row>
    <row r="16" spans="1:27" x14ac:dyDescent="0.2">
      <c r="A16" s="7"/>
      <c r="B16" s="8" t="s">
        <v>48</v>
      </c>
      <c r="C16" s="14">
        <v>232.8</v>
      </c>
      <c r="D16" s="15">
        <v>210</v>
      </c>
      <c r="E16" s="15">
        <v>190.8</v>
      </c>
      <c r="F16" s="15">
        <v>176.4</v>
      </c>
      <c r="G16" s="15">
        <v>172.20000000000002</v>
      </c>
      <c r="H16" s="15">
        <v>204.6</v>
      </c>
      <c r="I16" s="15">
        <v>268.2</v>
      </c>
      <c r="J16" s="15">
        <v>385.2</v>
      </c>
      <c r="K16" s="15">
        <v>406.2</v>
      </c>
      <c r="L16" s="16">
        <v>401.40000000000003</v>
      </c>
      <c r="M16" s="16">
        <v>353.40000000000003</v>
      </c>
      <c r="N16" s="16">
        <v>341.40000000000003</v>
      </c>
      <c r="O16" s="16">
        <v>339</v>
      </c>
      <c r="P16" s="16">
        <v>333.6</v>
      </c>
      <c r="Q16" s="16">
        <v>334.8</v>
      </c>
      <c r="R16" s="16">
        <v>354</v>
      </c>
      <c r="S16" s="16">
        <v>355.8</v>
      </c>
      <c r="T16" s="16">
        <v>388.2</v>
      </c>
      <c r="U16" s="16">
        <v>396.6</v>
      </c>
      <c r="V16" s="16">
        <v>410.40000000000003</v>
      </c>
      <c r="W16" s="16">
        <v>396.6</v>
      </c>
      <c r="X16" s="16">
        <v>375.6</v>
      </c>
      <c r="Y16" s="16">
        <v>348.6</v>
      </c>
      <c r="Z16" s="55">
        <v>281.40000000000003</v>
      </c>
      <c r="AA16" s="65">
        <v>7657.2000000000007</v>
      </c>
    </row>
    <row r="17" spans="1:27" x14ac:dyDescent="0.2">
      <c r="A17" s="7"/>
      <c r="B17" s="8" t="s">
        <v>49</v>
      </c>
      <c r="C17" s="14">
        <v>232.8</v>
      </c>
      <c r="D17" s="15">
        <v>209.70000000000002</v>
      </c>
      <c r="E17" s="15">
        <v>190.8</v>
      </c>
      <c r="F17" s="15">
        <v>176.70000000000002</v>
      </c>
      <c r="G17" s="15">
        <v>171.9</v>
      </c>
      <c r="H17" s="15">
        <v>204.6</v>
      </c>
      <c r="I17" s="15">
        <v>268.5</v>
      </c>
      <c r="J17" s="15">
        <v>385.2</v>
      </c>
      <c r="K17" s="15">
        <v>406.2</v>
      </c>
      <c r="L17" s="16">
        <v>401.40000000000003</v>
      </c>
      <c r="M17" s="16">
        <v>353.40000000000003</v>
      </c>
      <c r="N17" s="16">
        <v>341.7</v>
      </c>
      <c r="O17" s="16">
        <v>338.7</v>
      </c>
      <c r="P17" s="16">
        <v>333.6</v>
      </c>
      <c r="Q17" s="16">
        <v>335.1</v>
      </c>
      <c r="R17" s="16">
        <v>353.7</v>
      </c>
      <c r="S17" s="16">
        <v>355.5</v>
      </c>
      <c r="T17" s="16">
        <v>388.8</v>
      </c>
      <c r="U17" s="16">
        <v>396.3</v>
      </c>
      <c r="V17" s="16">
        <v>410.7</v>
      </c>
      <c r="W17" s="16">
        <v>396.3</v>
      </c>
      <c r="X17" s="16">
        <v>375.90000000000003</v>
      </c>
      <c r="Y17" s="16">
        <v>348.6</v>
      </c>
      <c r="Z17" s="55">
        <v>280.8</v>
      </c>
      <c r="AA17" s="65">
        <v>7656.9000000000005</v>
      </c>
    </row>
    <row r="18" spans="1:27" x14ac:dyDescent="0.2">
      <c r="A18" s="7"/>
      <c r="B18" s="8" t="s">
        <v>50</v>
      </c>
      <c r="C18" s="14">
        <v>136.80000000000001</v>
      </c>
      <c r="D18" s="15">
        <v>117</v>
      </c>
      <c r="E18" s="15">
        <v>109.2</v>
      </c>
      <c r="F18" s="15">
        <v>88.8</v>
      </c>
      <c r="G18" s="15">
        <v>87</v>
      </c>
      <c r="H18" s="15">
        <v>88.8</v>
      </c>
      <c r="I18" s="15">
        <v>144</v>
      </c>
      <c r="J18" s="15">
        <v>191.4</v>
      </c>
      <c r="K18" s="15">
        <v>171</v>
      </c>
      <c r="L18" s="16">
        <v>177</v>
      </c>
      <c r="M18" s="16">
        <v>205.8</v>
      </c>
      <c r="N18" s="16">
        <v>186.6</v>
      </c>
      <c r="O18" s="16">
        <v>150</v>
      </c>
      <c r="P18" s="16">
        <v>140.4</v>
      </c>
      <c r="Q18" s="16">
        <v>129.6</v>
      </c>
      <c r="R18" s="16">
        <v>127.2</v>
      </c>
      <c r="S18" s="16">
        <v>123</v>
      </c>
      <c r="T18" s="16">
        <v>132</v>
      </c>
      <c r="U18" s="16">
        <v>153</v>
      </c>
      <c r="V18" s="16">
        <v>139.80000000000001</v>
      </c>
      <c r="W18" s="16">
        <v>154.20000000000002</v>
      </c>
      <c r="X18" s="16">
        <v>187.8</v>
      </c>
      <c r="Y18" s="16">
        <v>187.20000000000002</v>
      </c>
      <c r="Z18" s="55">
        <v>158.4</v>
      </c>
      <c r="AA18" s="65">
        <v>3486</v>
      </c>
    </row>
    <row r="19" spans="1:27" x14ac:dyDescent="0.2">
      <c r="A19" s="7"/>
      <c r="B19" s="8" t="s">
        <v>51</v>
      </c>
      <c r="C19" s="14">
        <v>137.1</v>
      </c>
      <c r="D19" s="15">
        <v>117</v>
      </c>
      <c r="E19" s="15">
        <v>109.2</v>
      </c>
      <c r="F19" s="15">
        <v>88.5</v>
      </c>
      <c r="G19" s="15">
        <v>87</v>
      </c>
      <c r="H19" s="15">
        <v>89.100000000000009</v>
      </c>
      <c r="I19" s="15">
        <v>143.70000000000002</v>
      </c>
      <c r="J19" s="15">
        <v>191.4</v>
      </c>
      <c r="K19" s="15">
        <v>171.3</v>
      </c>
      <c r="L19" s="16">
        <v>176.70000000000002</v>
      </c>
      <c r="M19" s="16">
        <v>206.4</v>
      </c>
      <c r="N19" s="16">
        <v>186</v>
      </c>
      <c r="O19" s="16">
        <v>150</v>
      </c>
      <c r="P19" s="16">
        <v>140.4</v>
      </c>
      <c r="Q19" s="16">
        <v>129.6</v>
      </c>
      <c r="R19" s="16">
        <v>127.8</v>
      </c>
      <c r="S19" s="16">
        <v>122.7</v>
      </c>
      <c r="T19" s="16">
        <v>131.69999999999999</v>
      </c>
      <c r="U19" s="16">
        <v>153</v>
      </c>
      <c r="V19" s="16">
        <v>139.80000000000001</v>
      </c>
      <c r="W19" s="16">
        <v>154.20000000000002</v>
      </c>
      <c r="X19" s="16">
        <v>187.8</v>
      </c>
      <c r="Y19" s="16">
        <v>187.20000000000002</v>
      </c>
      <c r="Z19" s="55">
        <v>158.4</v>
      </c>
      <c r="AA19" s="65">
        <v>3486</v>
      </c>
    </row>
    <row r="20" spans="1:27" x14ac:dyDescent="0.2">
      <c r="A20" s="7"/>
      <c r="B20" s="8" t="s">
        <v>52</v>
      </c>
      <c r="C20" s="14">
        <v>65.400000000000006</v>
      </c>
      <c r="D20" s="15">
        <v>61.2</v>
      </c>
      <c r="E20" s="15">
        <v>64.8</v>
      </c>
      <c r="F20" s="15">
        <v>56.4</v>
      </c>
      <c r="G20" s="15">
        <v>70.2</v>
      </c>
      <c r="H20" s="15">
        <v>105.60000000000001</v>
      </c>
      <c r="I20" s="15">
        <v>130.80000000000001</v>
      </c>
      <c r="J20" s="15">
        <v>126.60000000000001</v>
      </c>
      <c r="K20" s="15">
        <v>108</v>
      </c>
      <c r="L20" s="16">
        <v>103.8</v>
      </c>
      <c r="M20" s="16">
        <v>105</v>
      </c>
      <c r="N20" s="16">
        <v>90</v>
      </c>
      <c r="O20" s="16">
        <v>81</v>
      </c>
      <c r="P20" s="16">
        <v>82.2</v>
      </c>
      <c r="Q20" s="16">
        <v>73.8</v>
      </c>
      <c r="R20" s="16">
        <v>67.2</v>
      </c>
      <c r="S20" s="16">
        <v>81.600000000000009</v>
      </c>
      <c r="T20" s="16">
        <v>102.60000000000001</v>
      </c>
      <c r="U20" s="16">
        <v>100.2</v>
      </c>
      <c r="V20" s="16">
        <v>117</v>
      </c>
      <c r="W20" s="16">
        <v>105.60000000000001</v>
      </c>
      <c r="X20" s="16">
        <v>88.8</v>
      </c>
      <c r="Y20" s="16">
        <v>86.4</v>
      </c>
      <c r="Z20" s="55">
        <v>71.400000000000006</v>
      </c>
      <c r="AA20" s="65">
        <v>2145.6</v>
      </c>
    </row>
    <row r="21" spans="1:27" x14ac:dyDescent="0.2">
      <c r="A21" s="7"/>
      <c r="B21" s="8" t="s">
        <v>53</v>
      </c>
      <c r="C21" s="14">
        <v>65.099999999999994</v>
      </c>
      <c r="D21" s="15">
        <v>61.2</v>
      </c>
      <c r="E21" s="15">
        <v>65.400000000000006</v>
      </c>
      <c r="F21" s="15">
        <v>56.1</v>
      </c>
      <c r="G21" s="15">
        <v>69.900000000000006</v>
      </c>
      <c r="H21" s="15">
        <v>105.60000000000001</v>
      </c>
      <c r="I21" s="15">
        <v>131.1</v>
      </c>
      <c r="J21" s="15">
        <v>126.3</v>
      </c>
      <c r="K21" s="15">
        <v>108</v>
      </c>
      <c r="L21" s="16">
        <v>104.10000000000001</v>
      </c>
      <c r="M21" s="16">
        <v>105</v>
      </c>
      <c r="N21" s="16">
        <v>90.3</v>
      </c>
      <c r="O21" s="16">
        <v>80.7</v>
      </c>
      <c r="P21" s="16">
        <v>81.900000000000006</v>
      </c>
      <c r="Q21" s="16">
        <v>74.100000000000009</v>
      </c>
      <c r="R21" s="16">
        <v>67.2</v>
      </c>
      <c r="S21" s="16">
        <v>81.3</v>
      </c>
      <c r="T21" s="16">
        <v>102.9</v>
      </c>
      <c r="U21" s="16">
        <v>99.9</v>
      </c>
      <c r="V21" s="16">
        <v>117</v>
      </c>
      <c r="W21" s="16">
        <v>105.60000000000001</v>
      </c>
      <c r="X21" s="16">
        <v>89.100000000000009</v>
      </c>
      <c r="Y21" s="16">
        <v>86.100000000000009</v>
      </c>
      <c r="Z21" s="55">
        <v>71.400000000000006</v>
      </c>
      <c r="AA21" s="65">
        <v>2145.3000000000002</v>
      </c>
    </row>
    <row r="22" spans="1:27" x14ac:dyDescent="0.2">
      <c r="A22" s="7"/>
      <c r="B22" s="8" t="s">
        <v>54</v>
      </c>
      <c r="C22" s="14">
        <v>51.6</v>
      </c>
      <c r="D22" s="15">
        <v>51.6</v>
      </c>
      <c r="E22" s="15">
        <v>48.4</v>
      </c>
      <c r="F22" s="15">
        <v>39.200000000000003</v>
      </c>
      <c r="G22" s="15">
        <v>38.4</v>
      </c>
      <c r="H22" s="15">
        <v>39.200000000000003</v>
      </c>
      <c r="I22" s="15">
        <v>43.6</v>
      </c>
      <c r="J22" s="15">
        <v>49.2</v>
      </c>
      <c r="K22" s="15">
        <v>58.4</v>
      </c>
      <c r="L22" s="16">
        <v>60</v>
      </c>
      <c r="M22" s="16">
        <v>62.4</v>
      </c>
      <c r="N22" s="16">
        <v>59.6</v>
      </c>
      <c r="O22" s="16">
        <v>61.6</v>
      </c>
      <c r="P22" s="16">
        <v>64</v>
      </c>
      <c r="Q22" s="16">
        <v>64.400000000000006</v>
      </c>
      <c r="R22" s="16">
        <v>58.800000000000004</v>
      </c>
      <c r="S22" s="16">
        <v>60.4</v>
      </c>
      <c r="T22" s="16">
        <v>58.4</v>
      </c>
      <c r="U22" s="16">
        <v>58.800000000000004</v>
      </c>
      <c r="V22" s="16">
        <v>64.8</v>
      </c>
      <c r="W22" s="16">
        <v>55.6</v>
      </c>
      <c r="X22" s="16">
        <v>54</v>
      </c>
      <c r="Y22" s="16">
        <v>58.4</v>
      </c>
      <c r="Z22" s="55">
        <v>55.2</v>
      </c>
      <c r="AA22" s="65">
        <v>1316</v>
      </c>
    </row>
    <row r="23" spans="1:27" x14ac:dyDescent="0.2">
      <c r="A23" s="7"/>
      <c r="B23" s="8" t="s">
        <v>55</v>
      </c>
      <c r="C23" s="14">
        <v>51.6</v>
      </c>
      <c r="D23" s="15">
        <v>51.800000000000004</v>
      </c>
      <c r="E23" s="15">
        <v>48.4</v>
      </c>
      <c r="F23" s="15">
        <v>39</v>
      </c>
      <c r="G23" s="15">
        <v>38.6</v>
      </c>
      <c r="H23" s="15">
        <v>39.200000000000003</v>
      </c>
      <c r="I23" s="15">
        <v>43.6</v>
      </c>
      <c r="J23" s="15">
        <v>49.2</v>
      </c>
      <c r="K23" s="15">
        <v>58.4</v>
      </c>
      <c r="L23" s="16">
        <v>59.800000000000004</v>
      </c>
      <c r="M23" s="16">
        <v>62.4</v>
      </c>
      <c r="N23" s="16">
        <v>59.800000000000004</v>
      </c>
      <c r="O23" s="16">
        <v>61.4</v>
      </c>
      <c r="P23" s="16">
        <v>64.2</v>
      </c>
      <c r="Q23" s="16">
        <v>64.400000000000006</v>
      </c>
      <c r="R23" s="16">
        <v>58.6</v>
      </c>
      <c r="S23" s="16">
        <v>60.800000000000004</v>
      </c>
      <c r="T23" s="16">
        <v>58.4</v>
      </c>
      <c r="U23" s="16">
        <v>58.800000000000004</v>
      </c>
      <c r="V23" s="16">
        <v>64.8</v>
      </c>
      <c r="W23" s="16">
        <v>55.4</v>
      </c>
      <c r="X23" s="16">
        <v>53.800000000000004</v>
      </c>
      <c r="Y23" s="16">
        <v>58.6</v>
      </c>
      <c r="Z23" s="55">
        <v>55.4</v>
      </c>
      <c r="AA23" s="65">
        <v>1316.3999999999999</v>
      </c>
    </row>
    <row r="24" spans="1:27" x14ac:dyDescent="0.2">
      <c r="A24" s="7"/>
      <c r="B24" s="8" t="s">
        <v>56</v>
      </c>
      <c r="C24" s="14">
        <v>50</v>
      </c>
      <c r="D24" s="15">
        <v>50.2</v>
      </c>
      <c r="E24" s="15">
        <v>49.800000000000004</v>
      </c>
      <c r="F24" s="15">
        <v>50</v>
      </c>
      <c r="G24" s="15">
        <v>49.800000000000004</v>
      </c>
      <c r="H24" s="15">
        <v>50</v>
      </c>
      <c r="I24" s="15">
        <v>50.2</v>
      </c>
      <c r="J24" s="15">
        <v>50.2</v>
      </c>
      <c r="K24" s="15">
        <v>50.4</v>
      </c>
      <c r="L24" s="16">
        <v>50.2</v>
      </c>
      <c r="M24" s="16">
        <v>50.2</v>
      </c>
      <c r="N24" s="16">
        <v>50.2</v>
      </c>
      <c r="O24" s="16">
        <v>50.2</v>
      </c>
      <c r="P24" s="16">
        <v>50.2</v>
      </c>
      <c r="Q24" s="16">
        <v>50.4</v>
      </c>
      <c r="R24" s="16">
        <v>50.2</v>
      </c>
      <c r="S24" s="16">
        <v>50.2</v>
      </c>
      <c r="T24" s="16">
        <v>50.2</v>
      </c>
      <c r="U24" s="16">
        <v>50.2</v>
      </c>
      <c r="V24" s="16">
        <v>50.2</v>
      </c>
      <c r="W24" s="16">
        <v>50.2</v>
      </c>
      <c r="X24" s="16">
        <v>50.2</v>
      </c>
      <c r="Y24" s="16">
        <v>50.4</v>
      </c>
      <c r="Z24" s="55">
        <v>50.2</v>
      </c>
      <c r="AA24" s="65">
        <v>1204.0000000000005</v>
      </c>
    </row>
    <row r="25" spans="1:27" x14ac:dyDescent="0.2">
      <c r="A25" s="7"/>
      <c r="B25" s="8" t="s">
        <v>57</v>
      </c>
      <c r="C25" s="14">
        <v>50</v>
      </c>
      <c r="D25" s="15">
        <v>50.2</v>
      </c>
      <c r="E25" s="15">
        <v>49.800000000000004</v>
      </c>
      <c r="F25" s="15">
        <v>49.9</v>
      </c>
      <c r="G25" s="15">
        <v>49.9</v>
      </c>
      <c r="H25" s="15">
        <v>49.9</v>
      </c>
      <c r="I25" s="15">
        <v>50.2</v>
      </c>
      <c r="J25" s="15">
        <v>50.300000000000004</v>
      </c>
      <c r="K25" s="15">
        <v>50.300000000000004</v>
      </c>
      <c r="L25" s="16">
        <v>50.2</v>
      </c>
      <c r="M25" s="16">
        <v>50.2</v>
      </c>
      <c r="N25" s="16">
        <v>50.300000000000004</v>
      </c>
      <c r="O25" s="16">
        <v>50.2</v>
      </c>
      <c r="P25" s="16">
        <v>50.2</v>
      </c>
      <c r="Q25" s="16">
        <v>50.300000000000004</v>
      </c>
      <c r="R25" s="16">
        <v>50.2</v>
      </c>
      <c r="S25" s="16">
        <v>50.300000000000004</v>
      </c>
      <c r="T25" s="16">
        <v>50.2</v>
      </c>
      <c r="U25" s="16">
        <v>50.2</v>
      </c>
      <c r="V25" s="16">
        <v>50.2</v>
      </c>
      <c r="W25" s="16">
        <v>50.2</v>
      </c>
      <c r="X25" s="16">
        <v>50.2</v>
      </c>
      <c r="Y25" s="16">
        <v>50.300000000000004</v>
      </c>
      <c r="Z25" s="55">
        <v>50.300000000000004</v>
      </c>
      <c r="AA25" s="65">
        <v>1204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399.2</v>
      </c>
      <c r="D28" s="15">
        <v>361.6</v>
      </c>
      <c r="E28" s="15">
        <v>335.2</v>
      </c>
      <c r="F28" s="15">
        <v>306</v>
      </c>
      <c r="G28" s="15">
        <v>281.60000000000002</v>
      </c>
      <c r="H28" s="15">
        <v>312</v>
      </c>
      <c r="I28" s="15">
        <v>434.8</v>
      </c>
      <c r="J28" s="15">
        <v>578.4</v>
      </c>
      <c r="K28" s="15">
        <v>688</v>
      </c>
      <c r="L28" s="16">
        <v>691.6</v>
      </c>
      <c r="M28" s="16">
        <v>668</v>
      </c>
      <c r="N28" s="16">
        <v>676.4</v>
      </c>
      <c r="O28" s="16">
        <v>648.80000000000007</v>
      </c>
      <c r="P28" s="16">
        <v>638.80000000000007</v>
      </c>
      <c r="Q28" s="16">
        <v>622.4</v>
      </c>
      <c r="R28" s="16">
        <v>613.20000000000005</v>
      </c>
      <c r="S28" s="16">
        <v>570.4</v>
      </c>
      <c r="T28" s="16">
        <v>515.6</v>
      </c>
      <c r="U28" s="16">
        <v>505.2</v>
      </c>
      <c r="V28" s="16">
        <v>550</v>
      </c>
      <c r="W28" s="16">
        <v>580.4</v>
      </c>
      <c r="X28" s="16">
        <v>596</v>
      </c>
      <c r="Y28" s="16">
        <v>544</v>
      </c>
      <c r="Z28" s="55">
        <v>484</v>
      </c>
      <c r="AA28" s="65">
        <v>12601.6</v>
      </c>
    </row>
    <row r="29" spans="1:27" x14ac:dyDescent="0.2">
      <c r="A29" s="7"/>
      <c r="B29" s="8" t="s">
        <v>61</v>
      </c>
      <c r="C29" s="14">
        <v>399</v>
      </c>
      <c r="D29" s="15">
        <v>362</v>
      </c>
      <c r="E29" s="15">
        <v>335</v>
      </c>
      <c r="F29" s="15">
        <v>306.2</v>
      </c>
      <c r="G29" s="15">
        <v>281.60000000000002</v>
      </c>
      <c r="H29" s="15">
        <v>311.8</v>
      </c>
      <c r="I29" s="15">
        <v>435</v>
      </c>
      <c r="J29" s="15">
        <v>578.4</v>
      </c>
      <c r="K29" s="15">
        <v>688.2</v>
      </c>
      <c r="L29" s="16">
        <v>691.2</v>
      </c>
      <c r="M29" s="16">
        <v>668.2</v>
      </c>
      <c r="N29" s="16">
        <v>676.4</v>
      </c>
      <c r="O29" s="16">
        <v>648.6</v>
      </c>
      <c r="P29" s="16">
        <v>638.80000000000007</v>
      </c>
      <c r="Q29" s="16">
        <v>622.80000000000007</v>
      </c>
      <c r="R29" s="16">
        <v>613</v>
      </c>
      <c r="S29" s="16">
        <v>570.4</v>
      </c>
      <c r="T29" s="16">
        <v>515.6</v>
      </c>
      <c r="U29" s="16">
        <v>505.2</v>
      </c>
      <c r="V29" s="16">
        <v>550</v>
      </c>
      <c r="W29" s="16">
        <v>580.20000000000005</v>
      </c>
      <c r="X29" s="16">
        <v>596</v>
      </c>
      <c r="Y29" s="16">
        <v>544.20000000000005</v>
      </c>
      <c r="Z29" s="55">
        <v>484</v>
      </c>
      <c r="AA29" s="65">
        <v>12601.800000000003</v>
      </c>
    </row>
    <row r="30" spans="1:27" x14ac:dyDescent="0.2">
      <c r="A30" s="7"/>
      <c r="B30" s="8" t="s">
        <v>62</v>
      </c>
      <c r="C30" s="14">
        <v>35.200000000000003</v>
      </c>
      <c r="D30" s="15">
        <v>32.4</v>
      </c>
      <c r="E30" s="15">
        <v>29.6</v>
      </c>
      <c r="F30" s="15">
        <v>26</v>
      </c>
      <c r="G30" s="15">
        <v>29.2</v>
      </c>
      <c r="H30" s="15">
        <v>30</v>
      </c>
      <c r="I30" s="15">
        <v>34.4</v>
      </c>
      <c r="J30" s="15">
        <v>34.4</v>
      </c>
      <c r="K30" s="15">
        <v>44</v>
      </c>
      <c r="L30" s="16">
        <v>49.2</v>
      </c>
      <c r="M30" s="16">
        <v>45.2</v>
      </c>
      <c r="N30" s="16">
        <v>42.800000000000004</v>
      </c>
      <c r="O30" s="16">
        <v>46.4</v>
      </c>
      <c r="P30" s="16">
        <v>42</v>
      </c>
      <c r="Q30" s="16">
        <v>41.2</v>
      </c>
      <c r="R30" s="16">
        <v>44.4</v>
      </c>
      <c r="S30" s="16">
        <v>43.2</v>
      </c>
      <c r="T30" s="16">
        <v>42.4</v>
      </c>
      <c r="U30" s="16">
        <v>43.2</v>
      </c>
      <c r="V30" s="16">
        <v>46</v>
      </c>
      <c r="W30" s="16">
        <v>45.6</v>
      </c>
      <c r="X30" s="16">
        <v>44</v>
      </c>
      <c r="Y30" s="16">
        <v>40.800000000000004</v>
      </c>
      <c r="Z30" s="55">
        <v>36</v>
      </c>
      <c r="AA30" s="65">
        <v>947.6</v>
      </c>
    </row>
    <row r="31" spans="1:27" x14ac:dyDescent="0.2">
      <c r="A31" s="7"/>
      <c r="B31" s="8" t="s">
        <v>63</v>
      </c>
      <c r="C31" s="14">
        <v>34.800000000000004</v>
      </c>
      <c r="D31" s="15">
        <v>32.6</v>
      </c>
      <c r="E31" s="15">
        <v>29.6</v>
      </c>
      <c r="F31" s="15">
        <v>25.8</v>
      </c>
      <c r="G31" s="15">
        <v>29.400000000000002</v>
      </c>
      <c r="H31" s="15">
        <v>30</v>
      </c>
      <c r="I31" s="15">
        <v>34.200000000000003</v>
      </c>
      <c r="J31" s="15">
        <v>34.6</v>
      </c>
      <c r="K31" s="15">
        <v>44.2</v>
      </c>
      <c r="L31" s="16">
        <v>48.800000000000004</v>
      </c>
      <c r="M31" s="16">
        <v>45.4</v>
      </c>
      <c r="N31" s="16">
        <v>43</v>
      </c>
      <c r="O31" s="16">
        <v>46.2</v>
      </c>
      <c r="P31" s="16">
        <v>41.800000000000004</v>
      </c>
      <c r="Q31" s="16">
        <v>41.2</v>
      </c>
      <c r="R31" s="16">
        <v>44.6</v>
      </c>
      <c r="S31" s="16">
        <v>43</v>
      </c>
      <c r="T31" s="16">
        <v>42.6</v>
      </c>
      <c r="U31" s="16">
        <v>43.2</v>
      </c>
      <c r="V31" s="16">
        <v>46</v>
      </c>
      <c r="W31" s="16">
        <v>45.4</v>
      </c>
      <c r="X31" s="16">
        <v>44.2</v>
      </c>
      <c r="Y31" s="16">
        <v>40.800000000000004</v>
      </c>
      <c r="Z31" s="55">
        <v>36</v>
      </c>
      <c r="AA31" s="65">
        <v>947.40000000000009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548.80000000000007</v>
      </c>
      <c r="D35" s="15">
        <v>498.40000000000003</v>
      </c>
      <c r="E35" s="15">
        <v>509.6</v>
      </c>
      <c r="F35" s="15">
        <v>464.8</v>
      </c>
      <c r="G35" s="15">
        <v>470.40000000000003</v>
      </c>
      <c r="H35" s="15">
        <v>498.40000000000003</v>
      </c>
      <c r="I35" s="15">
        <v>593.6</v>
      </c>
      <c r="J35" s="15">
        <v>705.6</v>
      </c>
      <c r="K35" s="15">
        <v>817.6</v>
      </c>
      <c r="L35" s="16">
        <v>823.2</v>
      </c>
      <c r="M35" s="16">
        <v>778.4</v>
      </c>
      <c r="N35" s="16">
        <v>772.80000000000007</v>
      </c>
      <c r="O35" s="16">
        <v>750.4</v>
      </c>
      <c r="P35" s="16">
        <v>733.6</v>
      </c>
      <c r="Q35" s="16">
        <v>728</v>
      </c>
      <c r="R35" s="16">
        <v>705.6</v>
      </c>
      <c r="S35" s="16">
        <v>666.4</v>
      </c>
      <c r="T35" s="16">
        <v>705.6</v>
      </c>
      <c r="U35" s="16">
        <v>700</v>
      </c>
      <c r="V35" s="16">
        <v>739.2</v>
      </c>
      <c r="W35" s="16">
        <v>750.4</v>
      </c>
      <c r="X35" s="16">
        <v>700</v>
      </c>
      <c r="Y35" s="16">
        <v>694.4</v>
      </c>
      <c r="Z35" s="55">
        <v>604.80000000000007</v>
      </c>
      <c r="AA35" s="65">
        <v>15960</v>
      </c>
    </row>
    <row r="36" spans="1:27" x14ac:dyDescent="0.2">
      <c r="A36" s="7"/>
      <c r="B36" s="8" t="s">
        <v>68</v>
      </c>
      <c r="C36" s="14">
        <v>548.80000000000007</v>
      </c>
      <c r="D36" s="15">
        <v>495.6</v>
      </c>
      <c r="E36" s="15">
        <v>509.6</v>
      </c>
      <c r="F36" s="15">
        <v>467.6</v>
      </c>
      <c r="G36" s="15">
        <v>470.40000000000003</v>
      </c>
      <c r="H36" s="15">
        <v>495.6</v>
      </c>
      <c r="I36" s="15">
        <v>593.6</v>
      </c>
      <c r="J36" s="15">
        <v>708.4</v>
      </c>
      <c r="K36" s="15">
        <v>814.80000000000007</v>
      </c>
      <c r="L36" s="16">
        <v>826</v>
      </c>
      <c r="M36" s="16">
        <v>778.4</v>
      </c>
      <c r="N36" s="16">
        <v>770</v>
      </c>
      <c r="O36" s="16">
        <v>750.4</v>
      </c>
      <c r="P36" s="16">
        <v>733.6</v>
      </c>
      <c r="Q36" s="16">
        <v>730.80000000000007</v>
      </c>
      <c r="R36" s="16">
        <v>705.6</v>
      </c>
      <c r="S36" s="16">
        <v>669.2</v>
      </c>
      <c r="T36" s="16">
        <v>700</v>
      </c>
      <c r="U36" s="16">
        <v>702.80000000000007</v>
      </c>
      <c r="V36" s="16">
        <v>736.4</v>
      </c>
      <c r="W36" s="16">
        <v>753.2</v>
      </c>
      <c r="X36" s="16">
        <v>700</v>
      </c>
      <c r="Y36" s="16">
        <v>694.4</v>
      </c>
      <c r="Z36" s="55">
        <v>602</v>
      </c>
      <c r="AA36" s="65">
        <v>15957.199999999999</v>
      </c>
    </row>
    <row r="37" spans="1:27" x14ac:dyDescent="0.2">
      <c r="A37" s="7"/>
      <c r="B37" s="8" t="s">
        <v>69</v>
      </c>
      <c r="C37" s="14">
        <v>2.8000000000000003</v>
      </c>
      <c r="D37" s="15">
        <v>2.8000000000000003</v>
      </c>
      <c r="E37" s="15">
        <v>2.8000000000000003</v>
      </c>
      <c r="F37" s="15">
        <v>2.8000000000000003</v>
      </c>
      <c r="G37" s="15">
        <v>2.8000000000000003</v>
      </c>
      <c r="H37" s="15">
        <v>2.8000000000000003</v>
      </c>
      <c r="I37" s="15">
        <v>2.8000000000000003</v>
      </c>
      <c r="J37" s="15">
        <v>2.8000000000000003</v>
      </c>
      <c r="K37" s="15">
        <v>2.8000000000000003</v>
      </c>
      <c r="L37" s="16">
        <v>2.8000000000000003</v>
      </c>
      <c r="M37" s="16">
        <v>2.8000000000000003</v>
      </c>
      <c r="N37" s="16">
        <v>2.8000000000000003</v>
      </c>
      <c r="O37" s="16">
        <v>2.8000000000000003</v>
      </c>
      <c r="P37" s="16">
        <v>2.8000000000000003</v>
      </c>
      <c r="Q37" s="16">
        <v>2.8000000000000003</v>
      </c>
      <c r="R37" s="16">
        <v>2.8000000000000003</v>
      </c>
      <c r="S37" s="16">
        <v>2.8000000000000003</v>
      </c>
      <c r="T37" s="16">
        <v>2.8000000000000003</v>
      </c>
      <c r="U37" s="16">
        <v>2.8000000000000003</v>
      </c>
      <c r="V37" s="16">
        <v>2.8000000000000003</v>
      </c>
      <c r="W37" s="16">
        <v>2.8000000000000003</v>
      </c>
      <c r="X37" s="16">
        <v>2.8000000000000003</v>
      </c>
      <c r="Y37" s="16">
        <v>2.8000000000000003</v>
      </c>
      <c r="Z37" s="55">
        <v>2.8000000000000003</v>
      </c>
      <c r="AA37" s="65">
        <v>67.199999999999974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55">
        <v>0</v>
      </c>
      <c r="AA39" s="65">
        <v>0</v>
      </c>
    </row>
    <row r="40" spans="1:27" x14ac:dyDescent="0.2">
      <c r="A40" s="7"/>
      <c r="B40" s="8" t="s">
        <v>72</v>
      </c>
      <c r="C40" s="14">
        <v>336</v>
      </c>
      <c r="D40" s="15">
        <v>305.2</v>
      </c>
      <c r="E40" s="15">
        <v>327.60000000000002</v>
      </c>
      <c r="F40" s="15">
        <v>309.40000000000003</v>
      </c>
      <c r="G40" s="15">
        <v>306.60000000000002</v>
      </c>
      <c r="H40" s="15">
        <v>313.60000000000002</v>
      </c>
      <c r="I40" s="15">
        <v>364</v>
      </c>
      <c r="J40" s="15">
        <v>408.8</v>
      </c>
      <c r="K40" s="15">
        <v>485.8</v>
      </c>
      <c r="L40" s="16">
        <v>467.6</v>
      </c>
      <c r="M40" s="16">
        <v>432.6</v>
      </c>
      <c r="N40" s="16">
        <v>450.8</v>
      </c>
      <c r="O40" s="16">
        <v>442.40000000000003</v>
      </c>
      <c r="P40" s="16">
        <v>414.40000000000003</v>
      </c>
      <c r="Q40" s="16">
        <v>435.40000000000003</v>
      </c>
      <c r="R40" s="16">
        <v>414.40000000000003</v>
      </c>
      <c r="S40" s="16">
        <v>396.2</v>
      </c>
      <c r="T40" s="16">
        <v>410.2</v>
      </c>
      <c r="U40" s="16">
        <v>404.6</v>
      </c>
      <c r="V40" s="16">
        <v>424.2</v>
      </c>
      <c r="W40" s="16">
        <v>448</v>
      </c>
      <c r="X40" s="16">
        <v>406</v>
      </c>
      <c r="Y40" s="16">
        <v>403.2</v>
      </c>
      <c r="Z40" s="55">
        <v>357</v>
      </c>
      <c r="AA40" s="65">
        <v>9464</v>
      </c>
    </row>
    <row r="41" spans="1:27" x14ac:dyDescent="0.2">
      <c r="A41" s="7"/>
      <c r="B41" s="8" t="s">
        <v>73</v>
      </c>
      <c r="C41" s="14">
        <v>335.3</v>
      </c>
      <c r="D41" s="15">
        <v>305.90000000000003</v>
      </c>
      <c r="E41" s="15">
        <v>327.60000000000002</v>
      </c>
      <c r="F41" s="15">
        <v>308.7</v>
      </c>
      <c r="G41" s="15">
        <v>306.60000000000002</v>
      </c>
      <c r="H41" s="15">
        <v>315</v>
      </c>
      <c r="I41" s="15">
        <v>363.3</v>
      </c>
      <c r="J41" s="15">
        <v>408.8</v>
      </c>
      <c r="K41" s="15">
        <v>485.8</v>
      </c>
      <c r="L41" s="16">
        <v>467.6</v>
      </c>
      <c r="M41" s="16">
        <v>431.90000000000003</v>
      </c>
      <c r="N41" s="16">
        <v>450.8</v>
      </c>
      <c r="O41" s="16">
        <v>443.1</v>
      </c>
      <c r="P41" s="16">
        <v>414.40000000000003</v>
      </c>
      <c r="Q41" s="16">
        <v>435.40000000000003</v>
      </c>
      <c r="R41" s="16">
        <v>415.1</v>
      </c>
      <c r="S41" s="16">
        <v>394.8</v>
      </c>
      <c r="T41" s="16">
        <v>411.6</v>
      </c>
      <c r="U41" s="16">
        <v>403.2</v>
      </c>
      <c r="V41" s="16">
        <v>425.6</v>
      </c>
      <c r="W41" s="16">
        <v>447.3</v>
      </c>
      <c r="X41" s="16">
        <v>406</v>
      </c>
      <c r="Y41" s="16">
        <v>402.5</v>
      </c>
      <c r="Z41" s="55">
        <v>357.7</v>
      </c>
      <c r="AA41" s="65">
        <v>9464.0000000000018</v>
      </c>
    </row>
    <row r="42" spans="1:27" x14ac:dyDescent="0.2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75</v>
      </c>
      <c r="C43" s="14"/>
      <c r="D43" s="15"/>
      <c r="E43" s="15"/>
      <c r="F43" s="15"/>
      <c r="G43" s="15"/>
      <c r="H43" s="15"/>
      <c r="I43" s="15"/>
      <c r="J43" s="15"/>
      <c r="K43" s="15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55"/>
      <c r="AA43" s="65">
        <v>0</v>
      </c>
    </row>
    <row r="44" spans="1:27" x14ac:dyDescent="0.2">
      <c r="A44" s="7"/>
      <c r="B44" s="8" t="s">
        <v>76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77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78</v>
      </c>
      <c r="C46" s="14">
        <v>1.4000000000000001</v>
      </c>
      <c r="D46" s="15">
        <v>1.4000000000000001</v>
      </c>
      <c r="E46" s="15">
        <v>1.4000000000000001</v>
      </c>
      <c r="F46" s="15">
        <v>0.70000000000000007</v>
      </c>
      <c r="G46" s="15">
        <v>1.4000000000000001</v>
      </c>
      <c r="H46" s="15">
        <v>1.4000000000000001</v>
      </c>
      <c r="I46" s="15">
        <v>1.4000000000000001</v>
      </c>
      <c r="J46" s="15">
        <v>2.1</v>
      </c>
      <c r="K46" s="15">
        <v>1.4000000000000001</v>
      </c>
      <c r="L46" s="16">
        <v>1.4000000000000001</v>
      </c>
      <c r="M46" s="16">
        <v>1.4000000000000001</v>
      </c>
      <c r="N46" s="16">
        <v>1.4000000000000001</v>
      </c>
      <c r="O46" s="16">
        <v>2.1</v>
      </c>
      <c r="P46" s="16">
        <v>1.4000000000000001</v>
      </c>
      <c r="Q46" s="16">
        <v>1.4000000000000001</v>
      </c>
      <c r="R46" s="16">
        <v>1.4000000000000001</v>
      </c>
      <c r="S46" s="16">
        <v>2.1</v>
      </c>
      <c r="T46" s="16">
        <v>1.4000000000000001</v>
      </c>
      <c r="U46" s="16">
        <v>1.4000000000000001</v>
      </c>
      <c r="V46" s="16">
        <v>1.4000000000000001</v>
      </c>
      <c r="W46" s="16">
        <v>1.4000000000000001</v>
      </c>
      <c r="X46" s="16">
        <v>2.1</v>
      </c>
      <c r="Y46" s="16">
        <v>1.4000000000000001</v>
      </c>
      <c r="Z46" s="55">
        <v>1.4000000000000001</v>
      </c>
      <c r="AA46" s="65">
        <v>35.699999999999989</v>
      </c>
    </row>
    <row r="47" spans="1:27" x14ac:dyDescent="0.2">
      <c r="A47" s="7"/>
      <c r="B47" s="8" t="s">
        <v>79</v>
      </c>
      <c r="C47" s="14">
        <v>208.6</v>
      </c>
      <c r="D47" s="15">
        <v>187.6</v>
      </c>
      <c r="E47" s="15">
        <v>176.4</v>
      </c>
      <c r="F47" s="15">
        <v>155.4</v>
      </c>
      <c r="G47" s="15">
        <v>159.6</v>
      </c>
      <c r="H47" s="15">
        <v>175</v>
      </c>
      <c r="I47" s="15">
        <v>226.8</v>
      </c>
      <c r="J47" s="15">
        <v>296.8</v>
      </c>
      <c r="K47" s="15">
        <v>326.2</v>
      </c>
      <c r="L47" s="16">
        <v>355.6</v>
      </c>
      <c r="M47" s="16">
        <v>343</v>
      </c>
      <c r="N47" s="16">
        <v>316.40000000000003</v>
      </c>
      <c r="O47" s="16">
        <v>303.8</v>
      </c>
      <c r="P47" s="16">
        <v>313.60000000000002</v>
      </c>
      <c r="Q47" s="16">
        <v>294</v>
      </c>
      <c r="R47" s="16">
        <v>284.2</v>
      </c>
      <c r="S47" s="16">
        <v>270.2</v>
      </c>
      <c r="T47" s="16">
        <v>285.60000000000002</v>
      </c>
      <c r="U47" s="16">
        <v>294</v>
      </c>
      <c r="V47" s="16">
        <v>309.40000000000003</v>
      </c>
      <c r="W47" s="16">
        <v>303.8</v>
      </c>
      <c r="X47" s="16">
        <v>291.2</v>
      </c>
      <c r="Y47" s="16">
        <v>287</v>
      </c>
      <c r="Z47" s="55">
        <v>240.8</v>
      </c>
      <c r="AA47" s="65">
        <v>6405</v>
      </c>
    </row>
    <row r="48" spans="1:27" x14ac:dyDescent="0.2">
      <c r="A48" s="7"/>
      <c r="B48" s="8" t="s">
        <v>80</v>
      </c>
      <c r="C48" s="14">
        <v>208.6</v>
      </c>
      <c r="D48" s="15">
        <v>186.9</v>
      </c>
      <c r="E48" s="15">
        <v>176.4</v>
      </c>
      <c r="F48" s="15">
        <v>156.1</v>
      </c>
      <c r="G48" s="15">
        <v>159.6</v>
      </c>
      <c r="H48" s="15">
        <v>175</v>
      </c>
      <c r="I48" s="15">
        <v>226.8</v>
      </c>
      <c r="J48" s="15">
        <v>296.10000000000002</v>
      </c>
      <c r="K48" s="15">
        <v>326.2</v>
      </c>
      <c r="L48" s="16">
        <v>357</v>
      </c>
      <c r="M48" s="16">
        <v>342.3</v>
      </c>
      <c r="N48" s="16">
        <v>317.10000000000002</v>
      </c>
      <c r="O48" s="16">
        <v>303.10000000000002</v>
      </c>
      <c r="P48" s="16">
        <v>313.60000000000002</v>
      </c>
      <c r="Q48" s="16">
        <v>293.3</v>
      </c>
      <c r="R48" s="16">
        <v>284.90000000000003</v>
      </c>
      <c r="S48" s="16">
        <v>269.5</v>
      </c>
      <c r="T48" s="16">
        <v>285.60000000000002</v>
      </c>
      <c r="U48" s="16">
        <v>294.7</v>
      </c>
      <c r="V48" s="16">
        <v>310.10000000000002</v>
      </c>
      <c r="W48" s="16">
        <v>302.40000000000003</v>
      </c>
      <c r="X48" s="16">
        <v>291.2</v>
      </c>
      <c r="Y48" s="16">
        <v>287.7</v>
      </c>
      <c r="Z48" s="55">
        <v>241.5</v>
      </c>
      <c r="AA48" s="65">
        <v>6405.7</v>
      </c>
    </row>
    <row r="49" spans="1:27" x14ac:dyDescent="0.2">
      <c r="A49" s="7"/>
      <c r="B49" s="8" t="s">
        <v>81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s="63" customFormat="1" ht="16.5" thickBot="1" x14ac:dyDescent="0.3">
      <c r="A50" s="58"/>
      <c r="B50" s="59" t="s">
        <v>2</v>
      </c>
      <c r="C50" s="60">
        <f>SUM(C8:C49)</f>
        <v>6259.1960000000008</v>
      </c>
      <c r="D50" s="60">
        <f>SUM(D8:D49)</f>
        <v>5686.4999999999982</v>
      </c>
      <c r="E50" s="60">
        <f>SUM(E8:E49)</f>
        <v>5489</v>
      </c>
      <c r="F50" s="60">
        <f>SUM(F8:F49)</f>
        <v>4960.1959999999999</v>
      </c>
      <c r="G50" s="60">
        <f>SUM(G8:G49)</f>
        <v>4873.6680000000015</v>
      </c>
      <c r="H50" s="60">
        <f>SUM(H8:H49)</f>
        <v>5398</v>
      </c>
      <c r="I50" s="60">
        <f>SUM(I8:I49)</f>
        <v>7020.2</v>
      </c>
      <c r="J50" s="60">
        <f>SUM(J8:J49)</f>
        <v>8741.5519999999997</v>
      </c>
      <c r="K50" s="60">
        <f>SUM(K8:K49)</f>
        <v>9614.7919999999995</v>
      </c>
      <c r="L50" s="60">
        <f>SUM(L8:L49)</f>
        <v>9754.848</v>
      </c>
      <c r="M50" s="60">
        <f>SUM(M8:M49)</f>
        <v>9322.3039999999964</v>
      </c>
      <c r="N50" s="60">
        <f>SUM(N8:N49)</f>
        <v>9159.5839999999989</v>
      </c>
      <c r="O50" s="60">
        <f>SUM(O8:O49)</f>
        <v>8761.8759999999984</v>
      </c>
      <c r="P50" s="60">
        <f>SUM(P8:P49)</f>
        <v>8561.98</v>
      </c>
      <c r="Q50" s="60">
        <f>SUM(Q8:Q49)</f>
        <v>8437.3679999999986</v>
      </c>
      <c r="R50" s="60">
        <f>SUM(R8:R49)</f>
        <v>8283.2759999999998</v>
      </c>
      <c r="S50" s="60">
        <f>SUM(S8:S49)</f>
        <v>7985.8559999999998</v>
      </c>
      <c r="T50" s="60">
        <f>SUM(T8:T49)</f>
        <v>8137.4000000000015</v>
      </c>
      <c r="U50" s="60">
        <f>SUM(U8:U49)</f>
        <v>8256.0919999999987</v>
      </c>
      <c r="V50" s="60">
        <f>SUM(V8:V49)</f>
        <v>8768.9279999999999</v>
      </c>
      <c r="W50" s="60">
        <f>SUM(W8:W49)</f>
        <v>8868.1919999999973</v>
      </c>
      <c r="X50" s="60">
        <f>SUM(X8:X49)</f>
        <v>8679.380000000001</v>
      </c>
      <c r="Y50" s="60">
        <f>SUM(Y8:Y49)</f>
        <v>8291.351999999999</v>
      </c>
      <c r="Z50" s="61">
        <f>SUM(Z8:Z49)</f>
        <v>7146.9080000000013</v>
      </c>
      <c r="AA50" s="62">
        <f>SUM(AA8:AA49)</f>
        <v>186458.44800000006</v>
      </c>
    </row>
    <row r="105" spans="2:9" ht="17.25" hidden="1" customHeight="1" x14ac:dyDescent="0.2">
      <c r="B105" s="5" t="s">
        <v>33</v>
      </c>
      <c r="C105" s="4"/>
      <c r="D105" s="9">
        <v>1</v>
      </c>
      <c r="E105" s="10">
        <v>0</v>
      </c>
      <c r="F105" s="10">
        <v>0</v>
      </c>
      <c r="G105" s="10">
        <v>1</v>
      </c>
      <c r="H105" s="10">
        <v>1</v>
      </c>
      <c r="I10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Вашки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Вашки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2023-06-22T06:52:03Z</dcterms:modified>
</cp:coreProperties>
</file>